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CC3~1\AppData\Local\Temp\Rar$DIa1252.27385\"/>
    </mc:Choice>
  </mc:AlternateContent>
  <bookViews>
    <workbookView xWindow="120" yWindow="3765" windowWidth="23955" windowHeight="841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Лист1!$A$1:$G$101</definedName>
  </definedNames>
  <calcPr calcId="162913"/>
</workbook>
</file>

<file path=xl/calcChain.xml><?xml version="1.0" encoding="utf-8"?>
<calcChain xmlns="http://schemas.openxmlformats.org/spreadsheetml/2006/main">
  <c r="G98" i="1" l="1"/>
  <c r="G61" i="1" l="1"/>
  <c r="G101" i="1"/>
  <c r="G47" i="1"/>
  <c r="G46" i="1"/>
  <c r="G44" i="1"/>
  <c r="G42" i="1"/>
  <c r="G39" i="1"/>
  <c r="G38" i="1"/>
  <c r="G36" i="1"/>
  <c r="G33" i="1"/>
  <c r="G31" i="1"/>
  <c r="G26" i="1"/>
  <c r="G24" i="1"/>
  <c r="G22" i="1"/>
  <c r="G91" i="1"/>
  <c r="G30" i="1"/>
  <c r="G77" i="1"/>
  <c r="G95" i="1"/>
  <c r="G51" i="1" l="1"/>
  <c r="G50" i="1"/>
  <c r="G45" i="1"/>
  <c r="G88" i="1"/>
  <c r="G13" i="1"/>
  <c r="G71" i="1"/>
  <c r="G93" i="1"/>
  <c r="G94" i="1"/>
  <c r="G89" i="1"/>
  <c r="G4" i="1"/>
  <c r="G10" i="1" l="1"/>
  <c r="G62" i="1"/>
  <c r="G40" i="1"/>
  <c r="G35" i="1"/>
  <c r="G27" i="1"/>
  <c r="G85" i="1"/>
  <c r="G79" i="1"/>
  <c r="G11" i="1"/>
  <c r="G9" i="1"/>
  <c r="G64" i="1"/>
  <c r="G55" i="1"/>
  <c r="G53" i="1"/>
  <c r="G48" i="1"/>
  <c r="G41" i="1" l="1"/>
  <c r="G5" i="1"/>
  <c r="G21" i="1"/>
  <c r="G18" i="1"/>
  <c r="G87" i="1"/>
  <c r="G81" i="1"/>
  <c r="G76" i="1"/>
  <c r="G75" i="1"/>
  <c r="G74" i="1"/>
  <c r="G86" i="1"/>
  <c r="G84" i="1"/>
  <c r="G80" i="1"/>
  <c r="G58" i="1"/>
  <c r="G56" i="1"/>
  <c r="G17" i="1"/>
  <c r="G3" i="1"/>
  <c r="G54" i="1"/>
  <c r="G49" i="1"/>
  <c r="G73" i="1"/>
  <c r="G37" i="1"/>
  <c r="G60" i="1" l="1"/>
  <c r="G23" i="1"/>
  <c r="G15" i="1"/>
  <c r="G78" i="1"/>
  <c r="G57" i="1"/>
  <c r="G20" i="1"/>
  <c r="G19" i="1"/>
  <c r="E66" i="1" l="1"/>
  <c r="F66" i="1" s="1"/>
  <c r="G66" i="1" s="1"/>
  <c r="E67" i="1"/>
  <c r="F67" i="1" s="1"/>
  <c r="G67" i="1" s="1"/>
  <c r="E68" i="1"/>
  <c r="F68" i="1" s="1"/>
  <c r="E69" i="1"/>
  <c r="F69" i="1" s="1"/>
  <c r="E70" i="1"/>
  <c r="F70" i="1" s="1"/>
  <c r="G70" i="1" s="1"/>
  <c r="E71" i="1"/>
  <c r="F71" i="1" s="1"/>
  <c r="E99" i="1"/>
  <c r="F99" i="1" s="1"/>
  <c r="G99" i="1" s="1"/>
  <c r="E100" i="1"/>
  <c r="F100" i="1" s="1"/>
  <c r="G100" i="1" s="1"/>
  <c r="E101" i="1"/>
  <c r="F101" i="1" s="1"/>
  <c r="E65" i="1"/>
  <c r="F65" i="1" s="1"/>
  <c r="G65" i="1" s="1"/>
</calcChain>
</file>

<file path=xl/sharedStrings.xml><?xml version="1.0" encoding="utf-8"?>
<sst xmlns="http://schemas.openxmlformats.org/spreadsheetml/2006/main" count="16" uniqueCount="14">
  <si>
    <t>№ ТП</t>
  </si>
  <si>
    <t>Мощность ТП, кВА</t>
  </si>
  <si>
    <t>Отпущенная мощность потребителям</t>
  </si>
  <si>
    <t>№ п/п</t>
  </si>
  <si>
    <t>Обьем свободной для технологического присоединения потребителей трансформаторной мощности</t>
  </si>
  <si>
    <t>Объем свободной для технологического присоединения потребителей трансформаторной мощности по ОП с.Красноусольский</t>
  </si>
  <si>
    <t>630/630</t>
  </si>
  <si>
    <t>630/250</t>
  </si>
  <si>
    <t>400/400</t>
  </si>
  <si>
    <t>400/630</t>
  </si>
  <si>
    <t>160/250</t>
  </si>
  <si>
    <t>630/400</t>
  </si>
  <si>
    <t>250/250</t>
  </si>
  <si>
    <t>Объем свободной для технологического присоединения потребителей трансформаторной мощности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</si>
</sst>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Border="1"/>
    <xf numFmtId="0" fontId="0" fillId="0" borderId="0" xfId="0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1" xfId="0" applyBorder="1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/>
    </xf>
    <xf numFmtId="0" fontId="4" fillId="0" borderId="1" xfId="0" applyFont="1" applyFill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4" fillId="0" borderId="5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/>
    </xf>
    <xf numFmtId="0" fontId="3" fillId="0" borderId="5" xfId="0" applyFont="1" applyFill="1" applyBorder="1" applyAlignment="1">
      <alignment horizontal="center" vertical="top" wrapText="1"/>
    </xf>
    <xf numFmtId="0" fontId="4" fillId="0" borderId="6" xfId="0" applyFont="1" applyFill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3" fillId="0" borderId="6" xfId="0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center" vertical="top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1"/>
  <sheetViews>
    <sheetView tabSelected="1" view="pageBreakPreview" topLeftCell="A4" zoomScale="115" zoomScaleNormal="170" zoomScaleSheetLayoutView="115" workbookViewId="0">
      <selection activeCell="G11" sqref="G11"/>
    </sheetView>
  </sheetViews>
  <sheetFormatPr defaultRowHeight="15" x14ac:dyDescent="0.25"/>
  <cols>
    <col min="1" max="1" width="8.85546875" customWidth="1"/>
    <col min="2" max="2" width="13.140625" style="4" customWidth="1"/>
    <col min="3" max="3" width="18.42578125" customWidth="1"/>
    <col min="4" max="4" width="13.5703125" hidden="1" customWidth="1"/>
    <col min="5" max="5" width="5.28515625" hidden="1" customWidth="1"/>
    <col min="6" max="6" width="27.28515625" style="5" hidden="1" customWidth="1"/>
    <col min="7" max="7" width="23.5703125" style="5" customWidth="1"/>
  </cols>
  <sheetData>
    <row r="1" spans="1:7" ht="51.75" customHeight="1" x14ac:dyDescent="0.25">
      <c r="A1" s="27" t="s">
        <v>5</v>
      </c>
      <c r="B1" s="28"/>
      <c r="C1" s="28"/>
      <c r="D1" s="28"/>
      <c r="E1" s="28"/>
      <c r="F1" s="28"/>
      <c r="G1" s="29"/>
    </row>
    <row r="2" spans="1:7" ht="91.5" customHeight="1" x14ac:dyDescent="0.25">
      <c r="A2" s="1" t="s">
        <v>3</v>
      </c>
      <c r="B2" s="1" t="s">
        <v>0</v>
      </c>
      <c r="C2" s="3" t="s">
        <v>1</v>
      </c>
      <c r="D2" s="3" t="s">
        <v>2</v>
      </c>
      <c r="E2" s="2"/>
      <c r="F2" s="6" t="s">
        <v>4</v>
      </c>
      <c r="G2" s="6" t="s">
        <v>13</v>
      </c>
    </row>
    <row r="3" spans="1:7" x14ac:dyDescent="0.25">
      <c r="A3" s="15">
        <v>1</v>
      </c>
      <c r="B3" s="15">
        <v>1</v>
      </c>
      <c r="C3" s="16">
        <v>400</v>
      </c>
      <c r="D3" s="11"/>
      <c r="E3" s="11"/>
      <c r="F3" s="14"/>
      <c r="G3" s="16">
        <f>133-60-30-15-28</f>
        <v>0</v>
      </c>
    </row>
    <row r="4" spans="1:7" x14ac:dyDescent="0.25">
      <c r="A4" s="15">
        <v>2</v>
      </c>
      <c r="B4" s="15">
        <v>2</v>
      </c>
      <c r="C4" s="15" t="s">
        <v>10</v>
      </c>
      <c r="D4" s="11"/>
      <c r="E4" s="11"/>
      <c r="F4" s="14"/>
      <c r="G4" s="16">
        <f>230.5-15-5-150</f>
        <v>60.5</v>
      </c>
    </row>
    <row r="5" spans="1:7" x14ac:dyDescent="0.25">
      <c r="A5" s="15">
        <v>3</v>
      </c>
      <c r="B5" s="15">
        <v>3</v>
      </c>
      <c r="C5" s="16">
        <v>630</v>
      </c>
      <c r="D5" s="11"/>
      <c r="E5" s="11"/>
      <c r="F5" s="14"/>
      <c r="G5" s="16">
        <f>422.5-5</f>
        <v>417.5</v>
      </c>
    </row>
    <row r="6" spans="1:7" x14ac:dyDescent="0.25">
      <c r="A6" s="15">
        <v>4</v>
      </c>
      <c r="B6" s="17">
        <v>4</v>
      </c>
      <c r="C6" s="17">
        <v>250</v>
      </c>
      <c r="D6" s="11"/>
      <c r="E6" s="11"/>
      <c r="F6" s="14"/>
      <c r="G6" s="16">
        <v>0</v>
      </c>
    </row>
    <row r="7" spans="1:7" x14ac:dyDescent="0.25">
      <c r="A7" s="15">
        <v>5</v>
      </c>
      <c r="B7" s="15">
        <v>5</v>
      </c>
      <c r="C7" s="16">
        <v>250</v>
      </c>
      <c r="D7" s="11"/>
      <c r="E7" s="11"/>
      <c r="F7" s="14"/>
      <c r="G7" s="16">
        <v>0</v>
      </c>
    </row>
    <row r="8" spans="1:7" x14ac:dyDescent="0.25">
      <c r="A8" s="15">
        <v>6</v>
      </c>
      <c r="B8" s="15">
        <v>6</v>
      </c>
      <c r="C8" s="16">
        <v>160</v>
      </c>
      <c r="D8" s="11"/>
      <c r="E8" s="11"/>
      <c r="F8" s="14"/>
      <c r="G8" s="16">
        <v>0</v>
      </c>
    </row>
    <row r="9" spans="1:7" x14ac:dyDescent="0.25">
      <c r="A9" s="15">
        <v>7</v>
      </c>
      <c r="B9" s="15">
        <v>7</v>
      </c>
      <c r="C9" s="16">
        <v>400</v>
      </c>
      <c r="D9" s="11"/>
      <c r="E9" s="11"/>
      <c r="F9" s="14"/>
      <c r="G9" s="16">
        <f>158.7-20-5-20</f>
        <v>113.69999999999999</v>
      </c>
    </row>
    <row r="10" spans="1:7" x14ac:dyDescent="0.25">
      <c r="A10" s="15">
        <v>8</v>
      </c>
      <c r="B10" s="15">
        <v>8</v>
      </c>
      <c r="C10" s="16">
        <v>400</v>
      </c>
      <c r="D10" s="11"/>
      <c r="E10" s="11"/>
      <c r="F10" s="14"/>
      <c r="G10" s="16">
        <f>147.5-8-5-5-0.02-30</f>
        <v>99.47999999999999</v>
      </c>
    </row>
    <row r="11" spans="1:7" x14ac:dyDescent="0.25">
      <c r="A11" s="15">
        <v>9</v>
      </c>
      <c r="B11" s="15">
        <v>9</v>
      </c>
      <c r="C11" s="16">
        <v>400</v>
      </c>
      <c r="D11" s="11"/>
      <c r="E11" s="11"/>
      <c r="F11" s="14"/>
      <c r="G11" s="16">
        <f>50-15-5-15-15</f>
        <v>0</v>
      </c>
    </row>
    <row r="12" spans="1:7" x14ac:dyDescent="0.25">
      <c r="A12" s="15">
        <v>10</v>
      </c>
      <c r="B12" s="18">
        <v>11</v>
      </c>
      <c r="C12" s="19">
        <v>40</v>
      </c>
      <c r="D12" s="11"/>
      <c r="E12" s="11"/>
      <c r="F12" s="14"/>
      <c r="G12" s="16">
        <v>52</v>
      </c>
    </row>
    <row r="13" spans="1:7" ht="15.75" customHeight="1" x14ac:dyDescent="0.25">
      <c r="A13" s="15">
        <v>11</v>
      </c>
      <c r="B13" s="20">
        <v>12</v>
      </c>
      <c r="C13" s="21">
        <v>630</v>
      </c>
      <c r="D13" s="7"/>
      <c r="E13" s="7"/>
      <c r="F13" s="8"/>
      <c r="G13" s="16">
        <f>335-5-15-15-5</f>
        <v>295</v>
      </c>
    </row>
    <row r="14" spans="1:7" x14ac:dyDescent="0.25">
      <c r="A14" s="15">
        <v>12</v>
      </c>
      <c r="B14" s="22">
        <v>13</v>
      </c>
      <c r="C14" s="16">
        <v>160</v>
      </c>
      <c r="G14" s="16">
        <v>206</v>
      </c>
    </row>
    <row r="15" spans="1:7" x14ac:dyDescent="0.25">
      <c r="A15" s="15">
        <v>13</v>
      </c>
      <c r="B15" s="23">
        <v>15</v>
      </c>
      <c r="C15" s="23" t="s">
        <v>6</v>
      </c>
      <c r="G15" s="16">
        <f>239-5-15</f>
        <v>219</v>
      </c>
    </row>
    <row r="16" spans="1:7" x14ac:dyDescent="0.25">
      <c r="A16" s="15">
        <v>14</v>
      </c>
      <c r="B16" s="23">
        <v>17</v>
      </c>
      <c r="C16" s="23">
        <v>400</v>
      </c>
      <c r="G16" s="16">
        <v>60.2</v>
      </c>
    </row>
    <row r="17" spans="1:7" x14ac:dyDescent="0.25">
      <c r="A17" s="15">
        <v>15</v>
      </c>
      <c r="B17" s="24">
        <v>18</v>
      </c>
      <c r="C17" s="18">
        <v>250</v>
      </c>
      <c r="G17" s="16">
        <f>106-30-30</f>
        <v>46</v>
      </c>
    </row>
    <row r="18" spans="1:7" x14ac:dyDescent="0.25">
      <c r="A18" s="15">
        <v>16</v>
      </c>
      <c r="B18" s="25">
        <v>19</v>
      </c>
      <c r="C18" s="16">
        <v>160</v>
      </c>
      <c r="G18" s="16">
        <f>76.4-15-5-5-10</f>
        <v>41.400000000000006</v>
      </c>
    </row>
    <row r="19" spans="1:7" x14ac:dyDescent="0.25">
      <c r="A19" s="15">
        <v>17</v>
      </c>
      <c r="B19" s="25">
        <v>20</v>
      </c>
      <c r="C19" s="16">
        <v>400</v>
      </c>
      <c r="G19" s="16">
        <f>336-15</f>
        <v>321</v>
      </c>
    </row>
    <row r="20" spans="1:7" x14ac:dyDescent="0.25">
      <c r="A20" s="15">
        <v>18</v>
      </c>
      <c r="B20" s="23">
        <v>21</v>
      </c>
      <c r="C20" s="23" t="s">
        <v>7</v>
      </c>
      <c r="G20" s="16">
        <f>408-62</f>
        <v>346</v>
      </c>
    </row>
    <row r="21" spans="1:7" x14ac:dyDescent="0.25">
      <c r="A21" s="15">
        <v>19</v>
      </c>
      <c r="B21" s="24">
        <v>22</v>
      </c>
      <c r="C21" s="19">
        <v>250</v>
      </c>
      <c r="G21" s="16">
        <f>179-15-5-15-15</f>
        <v>129</v>
      </c>
    </row>
    <row r="22" spans="1:7" x14ac:dyDescent="0.25">
      <c r="A22" s="15">
        <v>20</v>
      </c>
      <c r="B22" s="25">
        <v>23</v>
      </c>
      <c r="C22" s="16">
        <v>400</v>
      </c>
      <c r="G22" s="16">
        <f>186.8-1</f>
        <v>185.8</v>
      </c>
    </row>
    <row r="23" spans="1:7" x14ac:dyDescent="0.25">
      <c r="A23" s="15">
        <v>21</v>
      </c>
      <c r="B23" s="24">
        <v>24</v>
      </c>
      <c r="C23" s="19">
        <v>100</v>
      </c>
      <c r="G23" s="16">
        <f>85.13-15</f>
        <v>70.13</v>
      </c>
    </row>
    <row r="24" spans="1:7" x14ac:dyDescent="0.25">
      <c r="A24" s="15">
        <v>22</v>
      </c>
      <c r="B24" s="25">
        <v>25</v>
      </c>
      <c r="C24" s="16">
        <v>250</v>
      </c>
      <c r="G24" s="16">
        <f>111.7-5-5-30-25-15</f>
        <v>31.700000000000003</v>
      </c>
    </row>
    <row r="25" spans="1:7" x14ac:dyDescent="0.25">
      <c r="A25" s="15">
        <v>23</v>
      </c>
      <c r="B25" s="17">
        <v>26</v>
      </c>
      <c r="C25" s="17">
        <v>400</v>
      </c>
      <c r="G25" s="16">
        <v>450.5</v>
      </c>
    </row>
    <row r="26" spans="1:7" x14ac:dyDescent="0.25">
      <c r="A26" s="15">
        <v>24</v>
      </c>
      <c r="B26" s="15">
        <v>27</v>
      </c>
      <c r="C26" s="16">
        <v>400</v>
      </c>
      <c r="G26" s="16">
        <f>267.3-15-15-3.2-30-15</f>
        <v>189.10000000000002</v>
      </c>
    </row>
    <row r="27" spans="1:7" x14ac:dyDescent="0.25">
      <c r="A27" s="15">
        <v>25</v>
      </c>
      <c r="B27" s="17">
        <v>28</v>
      </c>
      <c r="C27" s="17">
        <v>400</v>
      </c>
      <c r="G27" s="16">
        <f>277.4-3-15-15</f>
        <v>244.39999999999998</v>
      </c>
    </row>
    <row r="28" spans="1:7" x14ac:dyDescent="0.25">
      <c r="A28" s="15">
        <v>26</v>
      </c>
      <c r="B28" s="17">
        <v>29</v>
      </c>
      <c r="C28" s="17" t="s">
        <v>8</v>
      </c>
      <c r="G28" s="16">
        <v>4.5</v>
      </c>
    </row>
    <row r="29" spans="1:7" x14ac:dyDescent="0.25">
      <c r="A29" s="15">
        <v>27</v>
      </c>
      <c r="B29" s="15">
        <v>30</v>
      </c>
      <c r="C29" s="16">
        <v>400</v>
      </c>
      <c r="G29" s="16">
        <v>0</v>
      </c>
    </row>
    <row r="30" spans="1:7" x14ac:dyDescent="0.25">
      <c r="A30" s="15">
        <v>28</v>
      </c>
      <c r="B30" s="17">
        <v>31</v>
      </c>
      <c r="C30" s="17">
        <v>400</v>
      </c>
      <c r="G30" s="16">
        <f>299</f>
        <v>299</v>
      </c>
    </row>
    <row r="31" spans="1:7" x14ac:dyDescent="0.25">
      <c r="A31" s="15">
        <v>29</v>
      </c>
      <c r="B31" s="17">
        <v>32</v>
      </c>
      <c r="C31" s="17" t="s">
        <v>9</v>
      </c>
      <c r="G31" s="16">
        <f>235-15.02-30-30</f>
        <v>159.97999999999999</v>
      </c>
    </row>
    <row r="32" spans="1:7" x14ac:dyDescent="0.25">
      <c r="A32" s="15">
        <v>30</v>
      </c>
      <c r="B32" s="17">
        <v>33</v>
      </c>
      <c r="C32" s="17" t="s">
        <v>10</v>
      </c>
      <c r="G32" s="16">
        <v>0</v>
      </c>
    </row>
    <row r="33" spans="1:7" x14ac:dyDescent="0.25">
      <c r="A33" s="15">
        <v>31</v>
      </c>
      <c r="B33" s="18">
        <v>34</v>
      </c>
      <c r="C33" s="18" t="s">
        <v>11</v>
      </c>
      <c r="G33" s="16">
        <f>524.5-15</f>
        <v>509.5</v>
      </c>
    </row>
    <row r="34" spans="1:7" x14ac:dyDescent="0.25">
      <c r="A34" s="15">
        <v>32</v>
      </c>
      <c r="B34" s="17">
        <v>35</v>
      </c>
      <c r="C34" s="17" t="s">
        <v>11</v>
      </c>
      <c r="G34" s="16">
        <v>0</v>
      </c>
    </row>
    <row r="35" spans="1:7" x14ac:dyDescent="0.25">
      <c r="A35" s="15">
        <v>33</v>
      </c>
      <c r="B35" s="15">
        <v>36</v>
      </c>
      <c r="C35" s="16">
        <v>400</v>
      </c>
      <c r="G35" s="16">
        <f>358-0.02-15</f>
        <v>342.98</v>
      </c>
    </row>
    <row r="36" spans="1:7" x14ac:dyDescent="0.25">
      <c r="A36" s="15">
        <v>34</v>
      </c>
      <c r="B36" s="15">
        <v>37</v>
      </c>
      <c r="C36" s="16">
        <v>160</v>
      </c>
      <c r="G36" s="16">
        <f>83.5-15-5-25-5-30</f>
        <v>3.5</v>
      </c>
    </row>
    <row r="37" spans="1:7" x14ac:dyDescent="0.25">
      <c r="A37" s="15">
        <v>35</v>
      </c>
      <c r="B37" s="15">
        <v>38</v>
      </c>
      <c r="C37" s="16">
        <v>400</v>
      </c>
      <c r="G37" s="16">
        <f>243.7-100</f>
        <v>143.69999999999999</v>
      </c>
    </row>
    <row r="38" spans="1:7" x14ac:dyDescent="0.25">
      <c r="A38" s="15">
        <v>36</v>
      </c>
      <c r="B38" s="15">
        <v>39</v>
      </c>
      <c r="C38" s="16">
        <v>400</v>
      </c>
      <c r="G38" s="16">
        <f>225-15</f>
        <v>210</v>
      </c>
    </row>
    <row r="39" spans="1:7" x14ac:dyDescent="0.25">
      <c r="A39" s="15">
        <v>37</v>
      </c>
      <c r="B39" s="17">
        <v>40</v>
      </c>
      <c r="C39" s="17" t="s">
        <v>12</v>
      </c>
      <c r="G39" s="16">
        <f>112.5-5-18-1-15-8</f>
        <v>65.5</v>
      </c>
    </row>
    <row r="40" spans="1:7" x14ac:dyDescent="0.25">
      <c r="A40" s="15">
        <v>38</v>
      </c>
      <c r="B40" s="18">
        <v>41</v>
      </c>
      <c r="C40" s="19">
        <v>400</v>
      </c>
      <c r="G40" s="16">
        <f>168.7-15-15</f>
        <v>138.69999999999999</v>
      </c>
    </row>
    <row r="41" spans="1:7" x14ac:dyDescent="0.25">
      <c r="A41" s="15">
        <v>39</v>
      </c>
      <c r="B41" s="18">
        <v>42</v>
      </c>
      <c r="C41" s="19">
        <v>400</v>
      </c>
      <c r="G41" s="16">
        <f>171.6-15-5-5</f>
        <v>146.6</v>
      </c>
    </row>
    <row r="42" spans="1:7" x14ac:dyDescent="0.25">
      <c r="A42" s="15">
        <v>40</v>
      </c>
      <c r="B42" s="15">
        <v>43</v>
      </c>
      <c r="C42" s="16">
        <v>250</v>
      </c>
      <c r="G42" s="16">
        <f>173-15-15</f>
        <v>143</v>
      </c>
    </row>
    <row r="43" spans="1:7" x14ac:dyDescent="0.25">
      <c r="A43" s="15">
        <v>41</v>
      </c>
      <c r="B43" s="15">
        <v>44</v>
      </c>
      <c r="C43" s="16">
        <v>40</v>
      </c>
      <c r="G43" s="16">
        <v>0</v>
      </c>
    </row>
    <row r="44" spans="1:7" x14ac:dyDescent="0.25">
      <c r="A44" s="15">
        <v>42</v>
      </c>
      <c r="B44" s="18">
        <v>46</v>
      </c>
      <c r="C44" s="19">
        <v>400</v>
      </c>
      <c r="G44" s="16">
        <f>250-20-3.3-15-15</f>
        <v>196.7</v>
      </c>
    </row>
    <row r="45" spans="1:7" x14ac:dyDescent="0.25">
      <c r="A45" s="15">
        <v>43</v>
      </c>
      <c r="B45" s="18">
        <v>47</v>
      </c>
      <c r="C45" s="19">
        <v>400</v>
      </c>
      <c r="G45" s="16">
        <f>285.9-5-5-5-5-15-30-5</f>
        <v>215.89999999999998</v>
      </c>
    </row>
    <row r="46" spans="1:7" x14ac:dyDescent="0.25">
      <c r="A46" s="15">
        <v>44</v>
      </c>
      <c r="B46" s="18">
        <v>48</v>
      </c>
      <c r="C46" s="19">
        <v>250</v>
      </c>
      <c r="G46" s="16">
        <f>164.7-30-15-15.15-5</f>
        <v>99.549999999999983</v>
      </c>
    </row>
    <row r="47" spans="1:7" x14ac:dyDescent="0.25">
      <c r="A47" s="15">
        <v>45</v>
      </c>
      <c r="B47" s="18">
        <v>49</v>
      </c>
      <c r="C47" s="19">
        <v>250</v>
      </c>
      <c r="G47" s="16">
        <f>75.14-15-5-10-40-5.14</f>
        <v>0</v>
      </c>
    </row>
    <row r="48" spans="1:7" x14ac:dyDescent="0.25">
      <c r="A48" s="15">
        <v>46</v>
      </c>
      <c r="B48" s="18">
        <v>50</v>
      </c>
      <c r="C48" s="19">
        <v>250</v>
      </c>
      <c r="G48" s="16">
        <f>127.3-20-15-35-30-27.3</f>
        <v>0</v>
      </c>
    </row>
    <row r="49" spans="1:7" x14ac:dyDescent="0.25">
      <c r="A49" s="15">
        <v>47</v>
      </c>
      <c r="B49" s="18">
        <v>51</v>
      </c>
      <c r="C49" s="19">
        <v>400</v>
      </c>
      <c r="G49" s="16">
        <f>200.8-15-15</f>
        <v>170.8</v>
      </c>
    </row>
    <row r="50" spans="1:7" x14ac:dyDescent="0.25">
      <c r="A50" s="15">
        <v>48</v>
      </c>
      <c r="B50" s="18">
        <v>52</v>
      </c>
      <c r="C50" s="19">
        <v>250</v>
      </c>
      <c r="G50" s="16">
        <f>30.6-5-15-10.6</f>
        <v>0</v>
      </c>
    </row>
    <row r="51" spans="1:7" x14ac:dyDescent="0.25">
      <c r="A51" s="15">
        <v>49</v>
      </c>
      <c r="B51" s="15">
        <v>53</v>
      </c>
      <c r="C51" s="16">
        <v>250</v>
      </c>
      <c r="G51" s="16">
        <f>103.3-25-5-10</f>
        <v>63.3</v>
      </c>
    </row>
    <row r="52" spans="1:7" x14ac:dyDescent="0.25">
      <c r="A52" s="15">
        <v>50</v>
      </c>
      <c r="B52" s="15">
        <v>54</v>
      </c>
      <c r="C52" s="16">
        <v>100</v>
      </c>
      <c r="G52" s="16">
        <v>55.9</v>
      </c>
    </row>
    <row r="53" spans="1:7" x14ac:dyDescent="0.25">
      <c r="A53" s="15">
        <v>51</v>
      </c>
      <c r="B53" s="15">
        <v>55</v>
      </c>
      <c r="C53" s="16">
        <v>250</v>
      </c>
      <c r="G53" s="16">
        <f>155.9-30</f>
        <v>125.9</v>
      </c>
    </row>
    <row r="54" spans="1:7" x14ac:dyDescent="0.25">
      <c r="A54" s="15">
        <v>52</v>
      </c>
      <c r="B54" s="18">
        <v>56</v>
      </c>
      <c r="C54" s="19">
        <v>250</v>
      </c>
      <c r="G54" s="16">
        <f>154.5-15</f>
        <v>139.5</v>
      </c>
    </row>
    <row r="55" spans="1:7" x14ac:dyDescent="0.25">
      <c r="A55" s="15">
        <v>53</v>
      </c>
      <c r="B55" s="15">
        <v>57</v>
      </c>
      <c r="C55" s="16">
        <v>250</v>
      </c>
      <c r="G55" s="16">
        <f>132.4-5</f>
        <v>127.4</v>
      </c>
    </row>
    <row r="56" spans="1:7" x14ac:dyDescent="0.25">
      <c r="A56" s="15">
        <v>54</v>
      </c>
      <c r="B56" s="22">
        <v>58</v>
      </c>
      <c r="C56" s="26">
        <v>250</v>
      </c>
      <c r="G56" s="16">
        <f>195-50-50-50</f>
        <v>45</v>
      </c>
    </row>
    <row r="57" spans="1:7" x14ac:dyDescent="0.25">
      <c r="A57" s="15">
        <v>55</v>
      </c>
      <c r="B57" s="22">
        <v>59</v>
      </c>
      <c r="C57" s="16">
        <v>400</v>
      </c>
      <c r="G57" s="16">
        <f>279.6-15</f>
        <v>264.60000000000002</v>
      </c>
    </row>
    <row r="58" spans="1:7" x14ac:dyDescent="0.25">
      <c r="A58" s="15">
        <v>56</v>
      </c>
      <c r="B58" s="15">
        <v>61</v>
      </c>
      <c r="C58" s="16">
        <v>320</v>
      </c>
      <c r="G58" s="16">
        <f>291-120-120</f>
        <v>51</v>
      </c>
    </row>
    <row r="59" spans="1:7" x14ac:dyDescent="0.25">
      <c r="A59" s="15">
        <v>57</v>
      </c>
      <c r="B59" s="15">
        <v>63</v>
      </c>
      <c r="C59" s="16">
        <v>63</v>
      </c>
      <c r="G59" s="16">
        <v>32.5</v>
      </c>
    </row>
    <row r="60" spans="1:7" x14ac:dyDescent="0.25">
      <c r="A60" s="15">
        <v>58</v>
      </c>
      <c r="B60" s="18">
        <v>64</v>
      </c>
      <c r="C60" s="16">
        <v>100</v>
      </c>
      <c r="G60" s="16">
        <f>185.2-15</f>
        <v>170.2</v>
      </c>
    </row>
    <row r="61" spans="1:7" x14ac:dyDescent="0.25">
      <c r="A61" s="15">
        <v>59</v>
      </c>
      <c r="B61" s="18">
        <v>65</v>
      </c>
      <c r="C61" s="19">
        <v>250</v>
      </c>
      <c r="G61" s="16">
        <f>162.1-5-15-30-15-15-15-15</f>
        <v>52.099999999999994</v>
      </c>
    </row>
    <row r="62" spans="1:7" x14ac:dyDescent="0.25">
      <c r="A62" s="15">
        <v>60</v>
      </c>
      <c r="B62" s="18">
        <v>66</v>
      </c>
      <c r="C62" s="19">
        <v>400</v>
      </c>
      <c r="G62" s="16">
        <f>360-15-15-30-3.2-30</f>
        <v>266.8</v>
      </c>
    </row>
    <row r="63" spans="1:7" x14ac:dyDescent="0.25">
      <c r="A63" s="15">
        <v>61</v>
      </c>
      <c r="B63" s="15">
        <v>67</v>
      </c>
      <c r="C63" s="16">
        <v>100</v>
      </c>
      <c r="G63" s="16">
        <v>94.7</v>
      </c>
    </row>
    <row r="64" spans="1:7" x14ac:dyDescent="0.25">
      <c r="A64" s="15">
        <v>62</v>
      </c>
      <c r="B64" s="15">
        <v>68</v>
      </c>
      <c r="C64" s="16">
        <v>250</v>
      </c>
      <c r="G64" s="16">
        <f>127.8-30-15-30-15</f>
        <v>37.799999999999997</v>
      </c>
    </row>
    <row r="65" spans="1:7" x14ac:dyDescent="0.25">
      <c r="A65" s="15">
        <v>64</v>
      </c>
      <c r="B65" s="9">
        <v>101</v>
      </c>
      <c r="C65" s="9">
        <v>160</v>
      </c>
      <c r="D65" s="10">
        <v>270</v>
      </c>
      <c r="E65" s="10">
        <f t="shared" ref="E65:E101" si="0">C65-D65</f>
        <v>-110</v>
      </c>
      <c r="F65" s="13">
        <f t="shared" ref="F65:G67" si="1">IF(E65&gt;0,E65,0)</f>
        <v>0</v>
      </c>
      <c r="G65" s="16">
        <f t="shared" si="1"/>
        <v>0</v>
      </c>
    </row>
    <row r="66" spans="1:7" x14ac:dyDescent="0.25">
      <c r="A66" s="15">
        <v>65</v>
      </c>
      <c r="B66" s="9">
        <v>102</v>
      </c>
      <c r="C66" s="9">
        <v>160</v>
      </c>
      <c r="D66" s="10">
        <v>570</v>
      </c>
      <c r="E66" s="10">
        <f t="shared" si="0"/>
        <v>-410</v>
      </c>
      <c r="F66" s="13">
        <f t="shared" si="1"/>
        <v>0</v>
      </c>
      <c r="G66" s="16">
        <f t="shared" si="1"/>
        <v>0</v>
      </c>
    </row>
    <row r="67" spans="1:7" x14ac:dyDescent="0.25">
      <c r="A67" s="15">
        <v>66</v>
      </c>
      <c r="B67" s="9">
        <v>103</v>
      </c>
      <c r="C67" s="9">
        <v>250</v>
      </c>
      <c r="D67" s="10">
        <v>795</v>
      </c>
      <c r="E67" s="10">
        <f t="shared" si="0"/>
        <v>-545</v>
      </c>
      <c r="F67" s="13">
        <f t="shared" si="1"/>
        <v>0</v>
      </c>
      <c r="G67" s="16">
        <f t="shared" si="1"/>
        <v>0</v>
      </c>
    </row>
    <row r="68" spans="1:7" x14ac:dyDescent="0.25">
      <c r="A68" s="15">
        <v>67</v>
      </c>
      <c r="B68" s="9">
        <v>104</v>
      </c>
      <c r="C68" s="9">
        <v>160</v>
      </c>
      <c r="D68" s="10">
        <v>60</v>
      </c>
      <c r="E68" s="10">
        <f t="shared" si="0"/>
        <v>100</v>
      </c>
      <c r="F68" s="13">
        <f t="shared" ref="F68:F101" si="2">IF(E68&gt;0,E68,0)</f>
        <v>100</v>
      </c>
      <c r="G68" s="16">
        <v>0</v>
      </c>
    </row>
    <row r="69" spans="1:7" x14ac:dyDescent="0.25">
      <c r="A69" s="15">
        <v>68</v>
      </c>
      <c r="B69" s="9">
        <v>105</v>
      </c>
      <c r="C69" s="9">
        <v>250</v>
      </c>
      <c r="D69" s="10">
        <v>150</v>
      </c>
      <c r="E69" s="10">
        <f t="shared" si="0"/>
        <v>100</v>
      </c>
      <c r="F69" s="13">
        <f t="shared" si="2"/>
        <v>100</v>
      </c>
      <c r="G69" s="16">
        <v>0</v>
      </c>
    </row>
    <row r="70" spans="1:7" x14ac:dyDescent="0.25">
      <c r="A70" s="15">
        <v>69</v>
      </c>
      <c r="B70" s="9">
        <v>106</v>
      </c>
      <c r="C70" s="9">
        <v>160</v>
      </c>
      <c r="D70" s="10">
        <v>0</v>
      </c>
      <c r="E70" s="10">
        <f t="shared" si="0"/>
        <v>160</v>
      </c>
      <c r="F70" s="13">
        <f t="shared" si="2"/>
        <v>160</v>
      </c>
      <c r="G70" s="16">
        <f>F70-9-15-15-15-5</f>
        <v>101</v>
      </c>
    </row>
    <row r="71" spans="1:7" x14ac:dyDescent="0.25">
      <c r="A71" s="15">
        <v>70</v>
      </c>
      <c r="B71" s="9">
        <v>107</v>
      </c>
      <c r="C71" s="9">
        <v>160</v>
      </c>
      <c r="D71" s="10">
        <v>0</v>
      </c>
      <c r="E71" s="10">
        <f t="shared" si="0"/>
        <v>160</v>
      </c>
      <c r="F71" s="13">
        <f t="shared" si="2"/>
        <v>160</v>
      </c>
      <c r="G71" s="16">
        <f>F71-12-20-20-15-15-65-13</f>
        <v>0</v>
      </c>
    </row>
    <row r="72" spans="1:7" x14ac:dyDescent="0.25">
      <c r="A72" s="15">
        <v>71</v>
      </c>
      <c r="B72" s="9">
        <v>109</v>
      </c>
      <c r="C72" s="9">
        <v>160</v>
      </c>
      <c r="D72" s="10"/>
      <c r="E72" s="10"/>
      <c r="F72" s="13"/>
      <c r="G72" s="16">
        <v>0</v>
      </c>
    </row>
    <row r="73" spans="1:7" x14ac:dyDescent="0.25">
      <c r="A73" s="15">
        <v>72</v>
      </c>
      <c r="B73" s="9">
        <v>110</v>
      </c>
      <c r="C73" s="9">
        <v>250</v>
      </c>
      <c r="D73" s="10"/>
      <c r="E73" s="10"/>
      <c r="F73" s="13"/>
      <c r="G73" s="16">
        <f>222-105-30-50-30-7</f>
        <v>0</v>
      </c>
    </row>
    <row r="74" spans="1:7" x14ac:dyDescent="0.25">
      <c r="A74" s="15">
        <v>73</v>
      </c>
      <c r="B74" s="9">
        <v>111</v>
      </c>
      <c r="C74" s="9">
        <v>160</v>
      </c>
      <c r="D74" s="10"/>
      <c r="E74" s="10"/>
      <c r="F74" s="13"/>
      <c r="G74" s="16">
        <f>142-15-15-15-30-67</f>
        <v>0</v>
      </c>
    </row>
    <row r="75" spans="1:7" x14ac:dyDescent="0.25">
      <c r="A75" s="15">
        <v>74</v>
      </c>
      <c r="B75" s="9">
        <v>112</v>
      </c>
      <c r="C75" s="9">
        <v>160</v>
      </c>
      <c r="D75" s="10"/>
      <c r="E75" s="10"/>
      <c r="F75" s="13"/>
      <c r="G75" s="16">
        <f>142-55-30-15-25-17</f>
        <v>0</v>
      </c>
    </row>
    <row r="76" spans="1:7" x14ac:dyDescent="0.25">
      <c r="A76" s="15">
        <v>75</v>
      </c>
      <c r="B76" s="9">
        <v>113</v>
      </c>
      <c r="C76" s="9">
        <v>160</v>
      </c>
      <c r="D76" s="10"/>
      <c r="E76" s="10"/>
      <c r="F76" s="13"/>
      <c r="G76" s="16">
        <f>142-30-65-35-12</f>
        <v>0</v>
      </c>
    </row>
    <row r="77" spans="1:7" x14ac:dyDescent="0.25">
      <c r="A77" s="15">
        <v>76</v>
      </c>
      <c r="B77" s="9">
        <v>114</v>
      </c>
      <c r="C77" s="9">
        <v>400</v>
      </c>
      <c r="D77" s="10"/>
      <c r="E77" s="10"/>
      <c r="F77" s="13"/>
      <c r="G77" s="16">
        <f>356-250-15-60</f>
        <v>31</v>
      </c>
    </row>
    <row r="78" spans="1:7" x14ac:dyDescent="0.25">
      <c r="A78" s="15">
        <v>77</v>
      </c>
      <c r="B78" s="9">
        <v>116</v>
      </c>
      <c r="C78" s="9">
        <v>250</v>
      </c>
      <c r="D78" s="10"/>
      <c r="E78" s="10"/>
      <c r="F78" s="13"/>
      <c r="G78" s="16">
        <f>222.5-204</f>
        <v>18.5</v>
      </c>
    </row>
    <row r="79" spans="1:7" x14ac:dyDescent="0.25">
      <c r="A79" s="15">
        <v>78</v>
      </c>
      <c r="B79" s="9">
        <v>117</v>
      </c>
      <c r="C79" s="9">
        <v>100</v>
      </c>
      <c r="D79" s="10"/>
      <c r="E79" s="10"/>
      <c r="F79" s="13"/>
      <c r="G79" s="16">
        <f>89-15</f>
        <v>74</v>
      </c>
    </row>
    <row r="80" spans="1:7" x14ac:dyDescent="0.25">
      <c r="A80" s="15">
        <v>79</v>
      </c>
      <c r="B80" s="9">
        <v>118</v>
      </c>
      <c r="C80" s="9">
        <v>100</v>
      </c>
      <c r="D80" s="10"/>
      <c r="E80" s="10"/>
      <c r="F80" s="13"/>
      <c r="G80" s="16">
        <f>89-50-39</f>
        <v>0</v>
      </c>
    </row>
    <row r="81" spans="1:7" x14ac:dyDescent="0.25">
      <c r="A81" s="15">
        <v>80</v>
      </c>
      <c r="B81" s="9">
        <v>119</v>
      </c>
      <c r="C81" s="9">
        <v>63</v>
      </c>
      <c r="D81" s="10"/>
      <c r="E81" s="10"/>
      <c r="F81" s="13"/>
      <c r="G81" s="16">
        <f>56-15-30</f>
        <v>11</v>
      </c>
    </row>
    <row r="82" spans="1:7" x14ac:dyDescent="0.25">
      <c r="A82" s="15">
        <v>81</v>
      </c>
      <c r="B82" s="9">
        <v>120</v>
      </c>
      <c r="C82" s="9">
        <v>63</v>
      </c>
      <c r="D82" s="10"/>
      <c r="E82" s="10"/>
      <c r="F82" s="13"/>
      <c r="G82" s="16">
        <v>56</v>
      </c>
    </row>
    <row r="83" spans="1:7" x14ac:dyDescent="0.25">
      <c r="A83" s="15">
        <v>82</v>
      </c>
      <c r="B83" s="9">
        <v>121</v>
      </c>
      <c r="C83" s="9">
        <v>63</v>
      </c>
      <c r="D83" s="10"/>
      <c r="E83" s="10"/>
      <c r="F83" s="13"/>
      <c r="G83" s="16">
        <v>56</v>
      </c>
    </row>
    <row r="84" spans="1:7" x14ac:dyDescent="0.25">
      <c r="A84" s="15">
        <v>83</v>
      </c>
      <c r="B84" s="9">
        <v>122</v>
      </c>
      <c r="C84" s="9">
        <v>160</v>
      </c>
      <c r="D84" s="10"/>
      <c r="E84" s="10"/>
      <c r="F84" s="13"/>
      <c r="G84" s="16">
        <f>142.4-50</f>
        <v>92.4</v>
      </c>
    </row>
    <row r="85" spans="1:7" x14ac:dyDescent="0.25">
      <c r="A85" s="15">
        <v>84</v>
      </c>
      <c r="B85" s="9">
        <v>123</v>
      </c>
      <c r="C85" s="9">
        <v>160</v>
      </c>
      <c r="D85" s="10"/>
      <c r="E85" s="10"/>
      <c r="F85" s="13"/>
      <c r="G85" s="16">
        <f>142.4-60-15-67.4</f>
        <v>0</v>
      </c>
    </row>
    <row r="86" spans="1:7" x14ac:dyDescent="0.25">
      <c r="A86" s="15">
        <v>85</v>
      </c>
      <c r="B86" s="9">
        <v>124</v>
      </c>
      <c r="C86" s="9">
        <v>160</v>
      </c>
      <c r="D86" s="10"/>
      <c r="E86" s="10"/>
      <c r="F86" s="13"/>
      <c r="G86" s="16">
        <f>142.4-142.4</f>
        <v>0</v>
      </c>
    </row>
    <row r="87" spans="1:7" x14ac:dyDescent="0.25">
      <c r="A87" s="15">
        <v>86</v>
      </c>
      <c r="B87" s="9">
        <v>125</v>
      </c>
      <c r="C87" s="9">
        <v>160</v>
      </c>
      <c r="D87" s="10"/>
      <c r="E87" s="10"/>
      <c r="F87" s="13"/>
      <c r="G87" s="16">
        <f>142.4-15</f>
        <v>127.4</v>
      </c>
    </row>
    <row r="88" spans="1:7" x14ac:dyDescent="0.25">
      <c r="A88" s="15">
        <v>87</v>
      </c>
      <c r="B88" s="9">
        <v>126</v>
      </c>
      <c r="C88" s="9">
        <v>100</v>
      </c>
      <c r="D88" s="10"/>
      <c r="E88" s="10"/>
      <c r="F88" s="13"/>
      <c r="G88" s="16">
        <f>89.4-5</f>
        <v>84.4</v>
      </c>
    </row>
    <row r="89" spans="1:7" x14ac:dyDescent="0.25">
      <c r="A89" s="15">
        <v>88</v>
      </c>
      <c r="B89" s="9">
        <v>127</v>
      </c>
      <c r="C89" s="9">
        <v>160</v>
      </c>
      <c r="D89" s="10"/>
      <c r="E89" s="10"/>
      <c r="F89" s="13"/>
      <c r="G89" s="16">
        <f>142.4-65</f>
        <v>77.400000000000006</v>
      </c>
    </row>
    <row r="90" spans="1:7" x14ac:dyDescent="0.25">
      <c r="A90" s="15">
        <v>89</v>
      </c>
      <c r="B90" s="9">
        <v>128</v>
      </c>
      <c r="C90" s="9">
        <v>100</v>
      </c>
      <c r="D90" s="10"/>
      <c r="E90" s="10"/>
      <c r="F90" s="13"/>
      <c r="G90" s="16">
        <v>89</v>
      </c>
    </row>
    <row r="91" spans="1:7" x14ac:dyDescent="0.25">
      <c r="A91" s="15">
        <v>90</v>
      </c>
      <c r="B91" s="9">
        <v>129</v>
      </c>
      <c r="C91" s="9">
        <v>160</v>
      </c>
      <c r="D91" s="10"/>
      <c r="E91" s="10"/>
      <c r="F91" s="13"/>
      <c r="G91" s="16">
        <f>142.4-5</f>
        <v>137.4</v>
      </c>
    </row>
    <row r="92" spans="1:7" x14ac:dyDescent="0.25">
      <c r="A92" s="15">
        <v>91</v>
      </c>
      <c r="B92" s="9">
        <v>130</v>
      </c>
      <c r="C92" s="9">
        <v>160</v>
      </c>
      <c r="D92" s="10"/>
      <c r="E92" s="10"/>
      <c r="F92" s="13"/>
      <c r="G92" s="16">
        <v>142.4</v>
      </c>
    </row>
    <row r="93" spans="1:7" x14ac:dyDescent="0.25">
      <c r="A93" s="15">
        <v>92</v>
      </c>
      <c r="B93" s="9">
        <v>132</v>
      </c>
      <c r="C93" s="9">
        <v>250</v>
      </c>
      <c r="D93" s="10"/>
      <c r="E93" s="10"/>
      <c r="F93" s="13"/>
      <c r="G93" s="16">
        <f>222.5-150</f>
        <v>72.5</v>
      </c>
    </row>
    <row r="94" spans="1:7" x14ac:dyDescent="0.25">
      <c r="A94" s="15">
        <v>93</v>
      </c>
      <c r="B94" s="9">
        <v>133</v>
      </c>
      <c r="C94" s="9">
        <v>250</v>
      </c>
      <c r="D94" s="10"/>
      <c r="E94" s="10"/>
      <c r="F94" s="13"/>
      <c r="G94" s="16">
        <f>222.5-220</f>
        <v>2.5</v>
      </c>
    </row>
    <row r="95" spans="1:7" x14ac:dyDescent="0.25">
      <c r="A95" s="15">
        <v>94</v>
      </c>
      <c r="B95" s="9">
        <v>134</v>
      </c>
      <c r="C95" s="9">
        <v>160</v>
      </c>
      <c r="D95" s="10"/>
      <c r="E95" s="10"/>
      <c r="F95" s="13"/>
      <c r="G95" s="16">
        <f>142.4-90</f>
        <v>52.400000000000006</v>
      </c>
    </row>
    <row r="96" spans="1:7" x14ac:dyDescent="0.25">
      <c r="A96" s="15">
        <v>95</v>
      </c>
      <c r="B96" s="9">
        <v>135</v>
      </c>
      <c r="C96" s="9">
        <v>160</v>
      </c>
      <c r="D96" s="10"/>
      <c r="E96" s="10"/>
      <c r="F96" s="13"/>
      <c r="G96" s="16">
        <v>142.4</v>
      </c>
    </row>
    <row r="97" spans="1:7" x14ac:dyDescent="0.25">
      <c r="A97" s="15">
        <v>96</v>
      </c>
      <c r="B97" s="9">
        <v>136</v>
      </c>
      <c r="C97" s="9">
        <v>160</v>
      </c>
      <c r="D97" s="10"/>
      <c r="E97" s="10"/>
      <c r="F97" s="13"/>
      <c r="G97" s="16">
        <v>142.4</v>
      </c>
    </row>
    <row r="98" spans="1:7" x14ac:dyDescent="0.25">
      <c r="A98" s="15">
        <v>97</v>
      </c>
      <c r="B98" s="9">
        <v>137</v>
      </c>
      <c r="C98" s="9">
        <v>160</v>
      </c>
      <c r="D98" s="10"/>
      <c r="E98" s="10"/>
      <c r="F98" s="13"/>
      <c r="G98" s="16">
        <f>C98*0.89-70</f>
        <v>72.400000000000006</v>
      </c>
    </row>
    <row r="99" spans="1:7" x14ac:dyDescent="0.25">
      <c r="A99" s="15">
        <v>98</v>
      </c>
      <c r="B99" s="9">
        <v>5104</v>
      </c>
      <c r="C99" s="9">
        <v>250</v>
      </c>
      <c r="D99" s="10">
        <v>675</v>
      </c>
      <c r="E99" s="10">
        <f t="shared" si="0"/>
        <v>-425</v>
      </c>
      <c r="F99" s="13">
        <f t="shared" si="2"/>
        <v>0</v>
      </c>
      <c r="G99" s="16">
        <f>IF(F99&gt;0,F99,0)</f>
        <v>0</v>
      </c>
    </row>
    <row r="100" spans="1:7" x14ac:dyDescent="0.25">
      <c r="A100" s="15">
        <v>99</v>
      </c>
      <c r="B100" s="9">
        <v>5106</v>
      </c>
      <c r="C100" s="9">
        <v>250</v>
      </c>
      <c r="D100" s="10">
        <v>390</v>
      </c>
      <c r="E100" s="10">
        <f t="shared" si="0"/>
        <v>-140</v>
      </c>
      <c r="F100" s="13">
        <f t="shared" si="2"/>
        <v>0</v>
      </c>
      <c r="G100" s="16">
        <f>IF(F100&gt;0,F100,0)</f>
        <v>0</v>
      </c>
    </row>
    <row r="101" spans="1:7" x14ac:dyDescent="0.25">
      <c r="A101" s="15">
        <v>100</v>
      </c>
      <c r="B101" s="9">
        <v>5108</v>
      </c>
      <c r="C101" s="9">
        <v>400</v>
      </c>
      <c r="D101" s="12">
        <v>305</v>
      </c>
      <c r="E101" s="12">
        <f t="shared" si="0"/>
        <v>95</v>
      </c>
      <c r="F101" s="13">
        <f t="shared" si="2"/>
        <v>95</v>
      </c>
      <c r="G101" s="16">
        <f>IF(F101&gt;0,F101,0)-10-15-15</f>
        <v>55</v>
      </c>
    </row>
  </sheetData>
  <sortState ref="A3:G74">
    <sortCondition ref="B3:B74"/>
  </sortState>
  <mergeCells count="1">
    <mergeCell ref="A1:G1"/>
  </mergeCells>
  <pageMargins left="0.7" right="0.7" top="0.75" bottom="0.75" header="0.3" footer="0.3"/>
  <pageSetup paperSize="9" scale="9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Мастер</cp:lastModifiedBy>
  <cp:lastPrinted>2017-11-02T03:04:56Z</cp:lastPrinted>
  <dcterms:created xsi:type="dcterms:W3CDTF">2017-02-27T10:47:50Z</dcterms:created>
  <dcterms:modified xsi:type="dcterms:W3CDTF">2022-04-06T10:30:02Z</dcterms:modified>
</cp:coreProperties>
</file>